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ciencesin.sharepoint.com/sites/OrlandoProjects/Shared Documents/1-2133/1-2133-033/5_deliverables/2020 FDEP STAR Update/BMAPs/IRL BMAPs/CIRL/FM 426905-3-52-01/"/>
    </mc:Choice>
  </mc:AlternateContent>
  <xr:revisionPtr revIDLastSave="95" documentId="13_ncr:1_{3770DEA8-256A-40BC-9870-058AF792188A}" xr6:coauthVersionLast="45" xr6:coauthVersionMax="45" xr10:uidLastSave="{59224BCD-34FA-4674-BD2B-56A7BBA58416}"/>
  <bookViews>
    <workbookView xWindow="-120" yWindow="-120" windowWidth="29040" windowHeight="15840" xr2:uid="{EFF77DCC-3B39-4929-B108-1AECD07F5816}"/>
  </bookViews>
  <sheets>
    <sheet name="Pond 2A-2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" i="1" l="1"/>
  <c r="E18" i="1" l="1"/>
  <c r="D18" i="1"/>
  <c r="C18" i="1"/>
  <c r="C6" i="1"/>
  <c r="E20" i="1" l="1"/>
  <c r="O5" i="1" s="1"/>
  <c r="O10" i="1"/>
  <c r="O9" i="1"/>
  <c r="Q5" i="1"/>
  <c r="P8" i="1" s="1"/>
  <c r="P10" i="1" s="1"/>
  <c r="H8" i="1"/>
  <c r="H7" i="1"/>
  <c r="H6" i="1"/>
  <c r="H5" i="1"/>
  <c r="L8" i="1" l="1"/>
  <c r="K8" i="1"/>
  <c r="K7" i="1"/>
  <c r="L7" i="1"/>
  <c r="L6" i="1"/>
  <c r="K6" i="1"/>
  <c r="K5" i="1"/>
  <c r="L5" i="1"/>
  <c r="P9" i="1"/>
  <c r="L10" i="1" l="1"/>
  <c r="Q10" i="1" s="1"/>
  <c r="K10" i="1"/>
  <c r="Q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Esteban Lopez</author>
  </authors>
  <commentList>
    <comment ref="O5" authorId="0" shapeId="0" xr:uid="{596A7187-DAA8-4BA0-9D6E-E793007DEC9B}">
      <text>
        <r>
          <rPr>
            <b/>
            <sz val="9"/>
            <color indexed="81"/>
            <rFont val="Tahoma"/>
            <family val="2"/>
          </rPr>
          <t>Esteban Lopez:</t>
        </r>
        <r>
          <rPr>
            <sz val="9"/>
            <color indexed="81"/>
            <rFont val="Tahoma"/>
            <family val="2"/>
          </rPr>
          <t xml:space="preserve">
Recalculated since design consultant used coefficients associated with rational method to incorrectly calculate runoff volume.  Rational method is used to calculate peak discharge.</t>
        </r>
      </text>
    </comment>
  </commentList>
</comments>
</file>

<file path=xl/sharedStrings.xml><?xml version="1.0" encoding="utf-8"?>
<sst xmlns="http://schemas.openxmlformats.org/spreadsheetml/2006/main" count="33" uniqueCount="32">
  <si>
    <t>Landuse</t>
  </si>
  <si>
    <t>Area (ac)</t>
  </si>
  <si>
    <t>Runoff
Coefficient</t>
  </si>
  <si>
    <t>Rainfall
(inches)</t>
  </si>
  <si>
    <t>Curve
Number</t>
  </si>
  <si>
    <t>Runoff Volume
(ac-ft/yr)</t>
  </si>
  <si>
    <t>EMC TN
(mg/L)</t>
  </si>
  <si>
    <t>EMC TP
(mg/L)</t>
  </si>
  <si>
    <t>Gross TN
(lbs/yr)</t>
  </si>
  <si>
    <t>Gross TP
(lbs/yr)</t>
  </si>
  <si>
    <t>∑</t>
  </si>
  <si>
    <t>Min. Residence Time
(days)</t>
  </si>
  <si>
    <t>Residence Time
(days)</t>
  </si>
  <si>
    <t>Minimum PPV
(ac-ft)</t>
  </si>
  <si>
    <t>Total Phosphorus</t>
  </si>
  <si>
    <t>Total Nitrogen</t>
  </si>
  <si>
    <t>Residence Time</t>
  </si>
  <si>
    <t>Credits</t>
  </si>
  <si>
    <t>-</t>
  </si>
  <si>
    <t>Provided  PPV
(ac-ft)</t>
  </si>
  <si>
    <t>Percent Removal Efficiency Calculations</t>
  </si>
  <si>
    <t>DCIA
(%)</t>
  </si>
  <si>
    <t>Open Space, Good Condition</t>
  </si>
  <si>
    <t>Wood, Good Condition</t>
  </si>
  <si>
    <t>Impervious Roadway</t>
  </si>
  <si>
    <t>Open Water</t>
  </si>
  <si>
    <t>Wet Season Precipitation, inches</t>
  </si>
  <si>
    <t>Wet Season Duration, days</t>
  </si>
  <si>
    <t>Basin Area, acres</t>
  </si>
  <si>
    <t>Design Detention Time, days</t>
  </si>
  <si>
    <t>Mean Annual Runoff Coefficient</t>
  </si>
  <si>
    <t>Permanent Pool Volume, ac-ft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</si>
</sst>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2" fontId="0" fillId="0" borderId="6" xfId="0" applyNumberFormat="1" applyBorder="1" applyAlignment="1">
      <alignment horizontal="center"/>
    </xf>
    <xf numFmtId="0" fontId="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0" fontId="1" fillId="2" borderId="3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1FA74-56C9-4E5C-A407-0EBEAE7CAE67}">
  <dimension ref="B3:Q20"/>
  <sheetViews>
    <sheetView showGridLines="0" tabSelected="1" zoomScaleNormal="100" workbookViewId="0"/>
  </sheetViews>
  <sheetFormatPr defaultRowHeight="15" x14ac:dyDescent="0.25"/>
  <cols>
    <col min="2" max="2" width="30.85546875" bestFit="1" customWidth="1"/>
    <col min="3" max="3" width="8.85546875" bestFit="1" customWidth="1"/>
    <col min="4" max="4" width="8.28515625" bestFit="1" customWidth="1"/>
    <col min="5" max="5" width="8.28515625" customWidth="1"/>
    <col min="6" max="6" width="10.85546875" bestFit="1" customWidth="1"/>
    <col min="7" max="7" width="8.140625" bestFit="1" customWidth="1"/>
    <col min="8" max="8" width="14.5703125" bestFit="1" customWidth="1"/>
    <col min="9" max="9" width="7.85546875" bestFit="1" customWidth="1"/>
    <col min="10" max="10" width="7.5703125" bestFit="1" customWidth="1"/>
    <col min="11" max="11" width="8.85546875" bestFit="1" customWidth="1"/>
    <col min="12" max="12" width="8.5703125" bestFit="1" customWidth="1"/>
    <col min="14" max="14" width="19.85546875" bestFit="1" customWidth="1"/>
    <col min="15" max="15" width="13.85546875" bestFit="1" customWidth="1"/>
    <col min="16" max="16" width="13.140625" bestFit="1" customWidth="1"/>
    <col min="17" max="17" width="15.140625" bestFit="1" customWidth="1"/>
  </cols>
  <sheetData>
    <row r="3" spans="2:17" ht="15.75" thickBot="1" x14ac:dyDescent="0.3"/>
    <row r="4" spans="2:17" ht="32.25" customHeight="1" thickBot="1" x14ac:dyDescent="0.3">
      <c r="B4" s="8" t="s">
        <v>0</v>
      </c>
      <c r="C4" s="9" t="s">
        <v>1</v>
      </c>
      <c r="D4" s="10" t="s">
        <v>4</v>
      </c>
      <c r="E4" s="10" t="s">
        <v>21</v>
      </c>
      <c r="F4" s="10" t="s">
        <v>2</v>
      </c>
      <c r="G4" s="10" t="s">
        <v>3</v>
      </c>
      <c r="H4" s="10" t="s">
        <v>5</v>
      </c>
      <c r="I4" s="10" t="s">
        <v>6</v>
      </c>
      <c r="J4" s="10" t="s">
        <v>7</v>
      </c>
      <c r="K4" s="10" t="s">
        <v>8</v>
      </c>
      <c r="L4" s="11" t="s">
        <v>9</v>
      </c>
      <c r="N4" s="18" t="s">
        <v>11</v>
      </c>
      <c r="O4" s="10" t="s">
        <v>13</v>
      </c>
      <c r="P4" s="10" t="s">
        <v>19</v>
      </c>
      <c r="Q4" s="11" t="s">
        <v>12</v>
      </c>
    </row>
    <row r="5" spans="2:17" ht="15.75" thickBot="1" x14ac:dyDescent="0.3">
      <c r="B5" s="25" t="s">
        <v>23</v>
      </c>
      <c r="C5" s="26">
        <v>0</v>
      </c>
      <c r="D5" s="26">
        <v>77</v>
      </c>
      <c r="E5" s="26">
        <v>0</v>
      </c>
      <c r="F5" s="27">
        <v>0.09</v>
      </c>
      <c r="G5" s="26">
        <v>52</v>
      </c>
      <c r="H5" s="27">
        <f>(G5/12)*C5*F5</f>
        <v>0</v>
      </c>
      <c r="I5" s="26">
        <v>1.125</v>
      </c>
      <c r="J5" s="27">
        <v>0.1</v>
      </c>
      <c r="K5" s="28">
        <f>2.719361963*H5*I5</f>
        <v>0</v>
      </c>
      <c r="L5" s="29">
        <f>2.719361963*H5*J5</f>
        <v>0</v>
      </c>
      <c r="N5" s="16">
        <v>21</v>
      </c>
      <c r="O5" s="40">
        <f>E20</f>
        <v>4.9023836601307194</v>
      </c>
      <c r="P5" s="17">
        <f>34.92+18.6</f>
        <v>53.52</v>
      </c>
      <c r="Q5" s="19">
        <f>P5*(N5/O5)</f>
        <v>229.25990251240995</v>
      </c>
    </row>
    <row r="6" spans="2:17" ht="15.75" thickBot="1" x14ac:dyDescent="0.3">
      <c r="B6" s="2" t="s">
        <v>22</v>
      </c>
      <c r="C6" s="3">
        <f>34.89-SUM(C7:C8)</f>
        <v>20.46</v>
      </c>
      <c r="D6" s="3">
        <v>80</v>
      </c>
      <c r="E6" s="3">
        <v>0</v>
      </c>
      <c r="F6" s="4">
        <v>0.111</v>
      </c>
      <c r="G6" s="3">
        <v>52</v>
      </c>
      <c r="H6" s="4">
        <f t="shared" ref="H6:H8" si="0">(G6/12)*C6*F6</f>
        <v>9.8412600000000001</v>
      </c>
      <c r="I6" s="3">
        <v>1.5</v>
      </c>
      <c r="J6" s="4">
        <v>0.2</v>
      </c>
      <c r="K6" s="12">
        <f t="shared" ref="K6:K8" si="1">2.719361963*H6*I6</f>
        <v>40.142922167990072</v>
      </c>
      <c r="L6" s="13">
        <f t="shared" ref="L6:L8" si="2">2.719361963*H6*J6</f>
        <v>5.3523896223986762</v>
      </c>
    </row>
    <row r="7" spans="2:17" ht="15.75" thickBot="1" x14ac:dyDescent="0.3">
      <c r="B7" s="2" t="s">
        <v>24</v>
      </c>
      <c r="C7" s="3">
        <v>10.06</v>
      </c>
      <c r="D7" s="3">
        <v>98</v>
      </c>
      <c r="E7" s="3">
        <v>100</v>
      </c>
      <c r="F7" s="4">
        <v>0.80900000000000005</v>
      </c>
      <c r="G7" s="3">
        <v>52</v>
      </c>
      <c r="H7" s="4">
        <f t="shared" si="0"/>
        <v>35.267006666666667</v>
      </c>
      <c r="I7" s="3">
        <v>1.37</v>
      </c>
      <c r="J7" s="4">
        <v>0.16700000000000001</v>
      </c>
      <c r="K7" s="12">
        <f t="shared" si="1"/>
        <v>131.38814637513502</v>
      </c>
      <c r="L7" s="13">
        <f t="shared" si="2"/>
        <v>16.015927331859526</v>
      </c>
      <c r="N7" s="41" t="s">
        <v>20</v>
      </c>
      <c r="O7" s="42"/>
      <c r="P7" s="43"/>
      <c r="Q7" s="22" t="s">
        <v>17</v>
      </c>
    </row>
    <row r="8" spans="2:17" ht="15.75" thickBot="1" x14ac:dyDescent="0.3">
      <c r="B8" s="5" t="s">
        <v>25</v>
      </c>
      <c r="C8" s="6">
        <v>4.37</v>
      </c>
      <c r="D8" s="6">
        <v>100</v>
      </c>
      <c r="E8" s="6">
        <v>100</v>
      </c>
      <c r="F8" s="7">
        <v>1</v>
      </c>
      <c r="G8" s="6">
        <v>52</v>
      </c>
      <c r="H8" s="7">
        <f t="shared" si="0"/>
        <v>18.936666666666667</v>
      </c>
      <c r="I8" s="6">
        <v>0</v>
      </c>
      <c r="J8" s="7">
        <v>0</v>
      </c>
      <c r="K8" s="14">
        <f t="shared" si="1"/>
        <v>0</v>
      </c>
      <c r="L8" s="15">
        <f t="shared" si="2"/>
        <v>0</v>
      </c>
      <c r="N8" s="16" t="s">
        <v>16</v>
      </c>
      <c r="O8" s="17">
        <v>21</v>
      </c>
      <c r="P8" s="19">
        <f>Q5</f>
        <v>229.25990251240995</v>
      </c>
      <c r="Q8" s="1" t="s">
        <v>18</v>
      </c>
    </row>
    <row r="9" spans="2:17" x14ac:dyDescent="0.25">
      <c r="N9" s="2" t="s">
        <v>15</v>
      </c>
      <c r="O9" s="12">
        <f>(43.75*O8)/(4.38+O8)</f>
        <v>36.199763593380617</v>
      </c>
      <c r="P9" s="13">
        <f>(43.75*P8)/(4.38+P8)</f>
        <v>42.929827598199658</v>
      </c>
      <c r="Q9" s="23">
        <f>K10*((P9-O9)/100)</f>
        <v>11.544150701102341</v>
      </c>
    </row>
    <row r="10" spans="2:17" ht="15.75" thickBot="1" x14ac:dyDescent="0.3">
      <c r="J10" s="20" t="s">
        <v>10</v>
      </c>
      <c r="K10" s="21">
        <f>SUM(K5:K8)</f>
        <v>171.53106854312509</v>
      </c>
      <c r="L10" s="21">
        <f>SUM(L5:L8)</f>
        <v>21.368316954258201</v>
      </c>
      <c r="N10" s="5" t="s">
        <v>14</v>
      </c>
      <c r="O10" s="14">
        <f>40.13+6.372*LN(O8)+0.213*(LN(O8))^2</f>
        <v>61.504018867293347</v>
      </c>
      <c r="P10" s="15">
        <f>40.13+6.372*LN(P8)+0.213*(LN(P8))^2</f>
        <v>81.052426610379982</v>
      </c>
      <c r="Q10" s="24">
        <f>L10*((P10-O10)/100)</f>
        <v>4.177165726053504</v>
      </c>
    </row>
    <row r="12" spans="2:17" ht="15.75" thickBot="1" x14ac:dyDescent="0.3"/>
    <row r="13" spans="2:17" x14ac:dyDescent="0.25">
      <c r="B13" s="31" t="s">
        <v>26</v>
      </c>
      <c r="C13" s="25">
        <v>29</v>
      </c>
      <c r="D13" s="26">
        <v>29</v>
      </c>
      <c r="E13" s="34">
        <v>29</v>
      </c>
    </row>
    <row r="14" spans="2:17" x14ac:dyDescent="0.25">
      <c r="B14" s="32" t="s">
        <v>27</v>
      </c>
      <c r="C14" s="2">
        <v>153</v>
      </c>
      <c r="D14" s="3">
        <v>153</v>
      </c>
      <c r="E14" s="35">
        <v>153</v>
      </c>
    </row>
    <row r="15" spans="2:17" x14ac:dyDescent="0.25">
      <c r="B15" s="32" t="s">
        <v>28</v>
      </c>
      <c r="C15" s="2">
        <v>20.46</v>
      </c>
      <c r="D15" s="3">
        <v>10.06</v>
      </c>
      <c r="E15" s="35">
        <v>4.37</v>
      </c>
    </row>
    <row r="16" spans="2:17" x14ac:dyDescent="0.25">
      <c r="B16" s="32" t="s">
        <v>29</v>
      </c>
      <c r="C16" s="2">
        <v>21</v>
      </c>
      <c r="D16" s="3">
        <v>21</v>
      </c>
      <c r="E16" s="35">
        <v>21</v>
      </c>
    </row>
    <row r="17" spans="2:5" x14ac:dyDescent="0.25">
      <c r="B17" s="32" t="s">
        <v>30</v>
      </c>
      <c r="C17" s="36">
        <v>0.111</v>
      </c>
      <c r="D17" s="4">
        <v>0.80900000000000005</v>
      </c>
      <c r="E17" s="37">
        <v>1</v>
      </c>
    </row>
    <row r="18" spans="2:5" ht="15.75" thickBot="1" x14ac:dyDescent="0.3">
      <c r="B18" s="33" t="s">
        <v>31</v>
      </c>
      <c r="C18" s="38">
        <f>C17*(C13/12)*C15*C16/C14</f>
        <v>0.75330911764705877</v>
      </c>
      <c r="D18" s="7">
        <f t="shared" ref="D18:E18" si="3">D17*(D13/12)*D15*D16/D14</f>
        <v>2.6995483986928104</v>
      </c>
      <c r="E18" s="39">
        <f t="shared" si="3"/>
        <v>1.4495261437908498</v>
      </c>
    </row>
    <row r="20" spans="2:5" x14ac:dyDescent="0.25">
      <c r="D20" s="20" t="s">
        <v>10</v>
      </c>
      <c r="E20" s="30">
        <f>SUM(C18:E18)</f>
        <v>4.9023836601307194</v>
      </c>
    </row>
  </sheetData>
  <sheetProtection sheet="1" objects="1" scenarios="1"/>
  <mergeCells count="1">
    <mergeCell ref="N7:P7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6CC655791B6142B2CC78DD36801DB0" ma:contentTypeVersion="13" ma:contentTypeDescription="Create a new document." ma:contentTypeScope="" ma:versionID="c86fae81e79cc8aadf733602e3e17343">
  <xsd:schema xmlns:xsd="http://www.w3.org/2001/XMLSchema" xmlns:xs="http://www.w3.org/2001/XMLSchema" xmlns:p="http://schemas.microsoft.com/office/2006/metadata/properties" xmlns:ns2="fd07bff8-f93d-43f1-aae8-c34c7740e509" xmlns:ns3="c0fd0b0f-211d-4447-9372-9abe03ff591d" targetNamespace="http://schemas.microsoft.com/office/2006/metadata/properties" ma:root="true" ma:fieldsID="a7b9c48816b8b2eb3f99a23188cab5de" ns2:_="" ns3:_="">
    <xsd:import namespace="fd07bff8-f93d-43f1-aae8-c34c7740e509"/>
    <xsd:import namespace="c0fd0b0f-211d-4447-9372-9abe03ff59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bff8-f93d-43f1-aae8-c34c7740e5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Status" ma:index="20" nillable="true" ma:displayName="Status" ma:default="Completed" ma:internalName="Status">
      <xsd:simpleType>
        <xsd:restriction base="dms:Unknown">
          <xsd:enumeration value="Completed"/>
          <xsd:enumeration value="Printed"/>
          <xsd:enumeration value="In progr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d0b0f-211d-4447-9372-9abe03ff591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fd07bff8-f93d-43f1-aae8-c34c7740e509">Completed</Status>
  </documentManagement>
</p:properties>
</file>

<file path=customXml/itemProps1.xml><?xml version="1.0" encoding="utf-8"?>
<ds:datastoreItem xmlns:ds="http://schemas.openxmlformats.org/officeDocument/2006/customXml" ds:itemID="{004783D8-BD14-40A9-8A1A-3AEDB8A69A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D5A477-5C6D-4B00-8882-CE393B6E2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7bff8-f93d-43f1-aae8-c34c7740e509"/>
    <ds:schemaRef ds:uri="c0fd0b0f-211d-4447-9372-9abe03ff59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1C3C16-2559-4F18-B179-1F31267C3297}">
  <ds:schemaRefs>
    <ds:schemaRef ds:uri="http://schemas.microsoft.com/office/2006/metadata/properties"/>
    <ds:schemaRef ds:uri="http://schemas.microsoft.com/office/infopath/2007/PartnerControls"/>
    <ds:schemaRef ds:uri="fd07bff8-f93d-43f1-aae8-c34c7740e5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Pond 2A-2B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Lopez</dc:creator>
  <cp:lastModifiedBy>Esteban Lopez</cp:lastModifiedBy>
  <dcterms:created xsi:type="dcterms:W3CDTF">2019-12-04T19:47:14Z</dcterms:created>
  <dcterms:modified xsi:type="dcterms:W3CDTF">2020-12-24T13:37:48Z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0x010100096CC655791B6142B2CC78DD36801DB0</vt:lpwstr>
  </property>
</Properties>
</file>